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ppa M1-M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<sst xmlns="http://schemas.openxmlformats.org/spreadsheetml/2006/main" count="16" uniqueCount="16">
  <si>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SCHEDA DI VALUTAZIONE MATURITÀ M1-M4 — versione interattiva</t>
  </si>
  <si>
    <t xml:space="preserve">La mappa del team per AREA DI COMPETENZA: la stessa persona può essere M4 su un'area e M2 su un'altra. Il livello e lo stile si calcolano da soli.</t>
  </si>
  <si>
    <t xml:space="preserve">COME SI USA: compila le celle gialle (prima riga: esempio da sostituire): collaboratore, area, Competenza e Motivazione dai menu a tendina. Livello M, stile gestionale e formato 1-to-1 si calcolano da soli. Combinazioni atipiche → 'Da valutare a colloquio'.</t>
  </si>
  <si>
    <t xml:space="preserve">Collaboratore</t>
  </si>
  <si>
    <t xml:space="preserve">Area di competenza</t>
  </si>
  <si>
    <t xml:space="preserve">Competenza</t>
  </si>
  <si>
    <t xml:space="preserve">Motivazione</t>
  </si>
  <si>
    <t xml:space="preserve">Livello M</t>
  </si>
  <si>
    <t xml:space="preserve">Stile gestionale</t>
  </si>
  <si>
    <t xml:space="preserve">Formato 1-to-1 consigliato</t>
  </si>
  <si>
    <t xml:space="preserve">Sofia (esempio)</t>
  </si>
  <si>
    <t xml:space="preserve">Negoziazione contratti</t>
  </si>
  <si>
    <t xml:space="preserve">Bassa</t>
  </si>
  <si>
    <t xml:space="preserve">Alta</t>
  </si>
  <si>
    <t xml:space="preserve">Regole del Capitolo 7: la valutazione è per area, non per persona · quando il livello cambia, DEVE cambiare anche lo stile (il mismatch è la causa n.1 delle performance scarse) · rivaluta la mappa ogni 6 mesi. I dettagli dei 4 stili e dei 1-to-1 differenziati sono nel documento dedicato del Cap. 7.</t>
  </si>
  <si>
    <t xml:space="preserve">Il Condottiero Legale — Materiali operativi del libro · © Business For Lawyers · businessforlawyers.it/libro-condottiero-legale-risorse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</si>
</sst>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3864"/>
      <name val="Arial"/>
      <family val="0"/>
      <charset val="1"/>
    </font>
    <font>
      <i val="true"/>
      <sz val="10"/>
      <color rgb="FF404040"/>
      <name val="Arial"/>
      <family val="0"/>
      <charset val="1"/>
    </font>
    <font>
      <i val="true"/>
      <sz val="9"/>
      <color rgb="FF7F7F7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26"/>
    <col collapsed="false" customWidth="true" hidden="false" outlineLevel="0" max="4" min="3" style="0" width="14"/>
    <col collapsed="false" customWidth="true" hidden="false" outlineLevel="0" max="6" min="5" style="0" width="16"/>
    <col collapsed="false" customWidth="true" hidden="false" outlineLevel="0" max="7" min="7" style="0" width="26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27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39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customFormat="false" ht="25.5" hidden="false" customHeight="true" outlineLevel="0" collapsed="false">
      <c r="A6" s="5" t="s">
        <v>10</v>
      </c>
      <c r="B6" s="5" t="s">
        <v>11</v>
      </c>
      <c r="C6" s="6" t="s">
        <v>12</v>
      </c>
      <c r="D6" s="6" t="s">
        <v>13</v>
      </c>
      <c r="E6" s="7" t="str">
        <f aca="false">IF(OR(C6="",D6=""),"",IF(AND(C6="Bassa",D6="Alta"),"M1 — Entusiasta",IF(AND(OR(C6="Bassa",C6="Media"),D6="Bassa"),"M2 — Disilluso",IF(AND(C6="Alta",D6="Variabile"),"M3 — Talento bloccato",IF(AND(C6="Alta",D6="Alta"),"M4 — Fuoriclasse","Da valutare a colloquio")))))</f>
        <v>M1 — Entusiasta</v>
      </c>
      <c r="F6" s="7" t="str">
        <f aca="false">IF(E6="","",IF(LEFT(E6,2)="M1","DIRETTIVO",IF(LEFT(E6,2)="M2","COACHING",IF(LEFT(E6,2)="M3","SUPPORTIVO",IF(LEFT(E6,2)="M4","DELEGANTE","—")))))</f>
        <v>DIRETTIVO</v>
      </c>
      <c r="G6" s="8" t="str">
        <f aca="false">IF(E6="","",IF(LEFT(E6,2)="M1","Settimanale 20'",IF(LEFT(E6,2)="M2","Settimanale 25'",IF(LEFT(E6,2)="M3","Sett./quindicinale 30'",IF(LEFT(E6,2)="M4","Quindicinale/mensile 30-45'","—")))))</f>
        <v>Settimanale 20'</v>
      </c>
    </row>
    <row r="7" customFormat="false" ht="25.5" hidden="false" customHeight="true" outlineLevel="0" collapsed="false">
      <c r="A7" s="5"/>
      <c r="B7" s="5"/>
      <c r="C7" s="6"/>
      <c r="D7" s="6"/>
      <c r="E7" s="7" t="str">
        <f aca="false">IF(OR(C7="",D7=""),"",IF(AND(C7="Bassa",D7="Alta"),"M1 — Entusiasta",IF(AND(OR(C7="Bassa",C7="Media"),D7="Bassa"),"M2 — Disilluso",IF(AND(C7="Alta",D7="Variabile"),"M3 — Talento bloccato",IF(AND(C7="Alta",D7="Alta"),"M4 — Fuoriclasse","Da valutare a colloquio")))))</f>
        <v/>
      </c>
      <c r="F7" s="7" t="str">
        <f aca="false">IF(E7="","",IF(LEFT(E7,2)="M1","DIRETTIVO",IF(LEFT(E7,2)="M2","COACHING",IF(LEFT(E7,2)="M3","SUPPORTIVO",IF(LEFT(E7,2)="M4","DELEGANTE","—")))))</f>
        <v/>
      </c>
      <c r="G7" s="8" t="str">
        <f aca="false">IF(E7="","",IF(LEFT(E7,2)="M1","Settimanale 20'",IF(LEFT(E7,2)="M2","Settimanale 25'",IF(LEFT(E7,2)="M3","Sett./quindicinale 30'",IF(LEFT(E7,2)="M4","Quindicinale/mensile 30-45'","—")))))</f>
        <v/>
      </c>
    </row>
    <row r="8" customFormat="false" ht="25.5" hidden="false" customHeight="true" outlineLevel="0" collapsed="false">
      <c r="A8" s="5"/>
      <c r="B8" s="5"/>
      <c r="C8" s="6"/>
      <c r="D8" s="6"/>
      <c r="E8" s="7" t="str">
        <f aca="false">IF(OR(C8="",D8=""),"",IF(AND(C8="Bassa",D8="Alta"),"M1 — Entusiasta",IF(AND(OR(C8="Bassa",C8="Media"),D8="Bassa"),"M2 — Disilluso",IF(AND(C8="Alta",D8="Variabile"),"M3 — Talento bloccato",IF(AND(C8="Alta",D8="Alta"),"M4 — Fuoriclasse","Da valutare a colloquio")))))</f>
        <v/>
      </c>
      <c r="F8" s="7" t="str">
        <f aca="false">IF(E8="","",IF(LEFT(E8,2)="M1","DIRETTIVO",IF(LEFT(E8,2)="M2","COACHING",IF(LEFT(E8,2)="M3","SUPPORTIVO",IF(LEFT(E8,2)="M4","DELEGANTE","—")))))</f>
        <v/>
      </c>
      <c r="G8" s="8" t="str">
        <f aca="false">IF(E8="","",IF(LEFT(E8,2)="M1","Settimanale 20'",IF(LEFT(E8,2)="M2","Settimanale 25'",IF(LEFT(E8,2)="M3","Sett./quindicinale 30'",IF(LEFT(E8,2)="M4","Quindicinale/mensile 30-45'","—")))))</f>
        <v/>
      </c>
    </row>
    <row r="9" customFormat="false" ht="25.5" hidden="false" customHeight="true" outlineLevel="0" collapsed="false">
      <c r="A9" s="5"/>
      <c r="B9" s="5"/>
      <c r="C9" s="6"/>
      <c r="D9" s="6"/>
      <c r="E9" s="7" t="str">
        <f aca="false">IF(OR(C9="",D9=""),"",IF(AND(C9="Bassa",D9="Alta"),"M1 — Entusiasta",IF(AND(OR(C9="Bassa",C9="Media"),D9="Bassa"),"M2 — Disilluso",IF(AND(C9="Alta",D9="Variabile"),"M3 — Talento bloccato",IF(AND(C9="Alta",D9="Alta"),"M4 — Fuoriclasse","Da valutare a colloquio")))))</f>
        <v/>
      </c>
      <c r="F9" s="7" t="str">
        <f aca="false">IF(E9="","",IF(LEFT(E9,2)="M1","DIRETTIVO",IF(LEFT(E9,2)="M2","COACHING",IF(LEFT(E9,2)="M3","SUPPORTIVO",IF(LEFT(E9,2)="M4","DELEGANTE","—")))))</f>
        <v/>
      </c>
      <c r="G9" s="8" t="str">
        <f aca="false">IF(E9="","",IF(LEFT(E9,2)="M1","Settimanale 20'",IF(LEFT(E9,2)="M2","Settimanale 25'",IF(LEFT(E9,2)="M3","Sett./quindicinale 30'",IF(LEFT(E9,2)="M4","Quindicinale/mensile 30-45'","—")))))</f>
        <v/>
      </c>
    </row>
    <row r="10" customFormat="false" ht="25.5" hidden="false" customHeight="true" outlineLevel="0" collapsed="false">
      <c r="A10" s="5"/>
      <c r="B10" s="5"/>
      <c r="C10" s="6"/>
      <c r="D10" s="6"/>
      <c r="E10" s="7" t="str">
        <f aca="false">IF(OR(C10="",D10=""),"",IF(AND(C10="Bassa",D10="Alta"),"M1 — Entusiasta",IF(AND(OR(C10="Bassa",C10="Media"),D10="Bassa"),"M2 — Disilluso",IF(AND(C10="Alta",D10="Variabile"),"M3 — Talento bloccato",IF(AND(C10="Alta",D10="Alta"),"M4 — Fuoriclasse","Da valutare a colloquio")))))</f>
        <v/>
      </c>
      <c r="F10" s="7" t="str">
        <f aca="false">IF(E10="","",IF(LEFT(E10,2)="M1","DIRETTIVO",IF(LEFT(E10,2)="M2","COACHING",IF(LEFT(E10,2)="M3","SUPPORTIVO",IF(LEFT(E10,2)="M4","DELEGANTE","—")))))</f>
        <v/>
      </c>
      <c r="G10" s="8" t="str">
        <f aca="false">IF(E10="","",IF(LEFT(E10,2)="M1","Settimanale 20'",IF(LEFT(E10,2)="M2","Settimanale 25'",IF(LEFT(E10,2)="M3","Sett./quindicinale 30'",IF(LEFT(E10,2)="M4","Quindicinale/mensile 30-45'","—")))))</f>
        <v/>
      </c>
    </row>
    <row r="11" customFormat="false" ht="25.5" hidden="false" customHeight="true" outlineLevel="0" collapsed="false">
      <c r="A11" s="5"/>
      <c r="B11" s="5"/>
      <c r="C11" s="6"/>
      <c r="D11" s="6"/>
      <c r="E11" s="7" t="str">
        <f aca="false">IF(OR(C11="",D11=""),"",IF(AND(C11="Bassa",D11="Alta"),"M1 — Entusiasta",IF(AND(OR(C11="Bassa",C11="Media"),D11="Bassa"),"M2 — Disilluso",IF(AND(C11="Alta",D11="Variabile"),"M3 — Talento bloccato",IF(AND(C11="Alta",D11="Alta"),"M4 — Fuoriclasse","Da valutare a colloquio")))))</f>
        <v/>
      </c>
      <c r="F11" s="7" t="str">
        <f aca="false">IF(E11="","",IF(LEFT(E11,2)="M1","DIRETTIVO",IF(LEFT(E11,2)="M2","COACHING",IF(LEFT(E11,2)="M3","SUPPORTIVO",IF(LEFT(E11,2)="M4","DELEGANTE","—")))))</f>
        <v/>
      </c>
      <c r="G11" s="8" t="str">
        <f aca="false">IF(E11="","",IF(LEFT(E11,2)="M1","Settimanale 20'",IF(LEFT(E11,2)="M2","Settimanale 25'",IF(LEFT(E11,2)="M3","Sett./quindicinale 30'",IF(LEFT(E11,2)="M4","Quindicinale/mensile 30-45'","—")))))</f>
        <v/>
      </c>
    </row>
    <row r="12" customFormat="false" ht="25.5" hidden="false" customHeight="true" outlineLevel="0" collapsed="false">
      <c r="A12" s="5"/>
      <c r="B12" s="5"/>
      <c r="C12" s="6"/>
      <c r="D12" s="6"/>
      <c r="E12" s="7" t="str">
        <f aca="false">IF(OR(C12="",D12=""),"",IF(AND(C12="Bassa",D12="Alta"),"M1 — Entusiasta",IF(AND(OR(C12="Bassa",C12="Media"),D12="Bassa"),"M2 — Disilluso",IF(AND(C12="Alta",D12="Variabile"),"M3 — Talento bloccato",IF(AND(C12="Alta",D12="Alta"),"M4 — Fuoriclasse","Da valutare a colloquio")))))</f>
        <v/>
      </c>
      <c r="F12" s="7" t="str">
        <f aca="false">IF(E12="","",IF(LEFT(E12,2)="M1","DIRETTIVO",IF(LEFT(E12,2)="M2","COACHING",IF(LEFT(E12,2)="M3","SUPPORTIVO",IF(LEFT(E12,2)="M4","DELEGANTE","—")))))</f>
        <v/>
      </c>
      <c r="G12" s="8" t="str">
        <f aca="false">IF(E12="","",IF(LEFT(E12,2)="M1","Settimanale 20'",IF(LEFT(E12,2)="M2","Settimanale 25'",IF(LEFT(E12,2)="M3","Sett./quindicinale 30'",IF(LEFT(E12,2)="M4","Quindicinale/mensile 30-45'","—")))))</f>
        <v/>
      </c>
    </row>
    <row r="13" customFormat="false" ht="25.5" hidden="false" customHeight="true" outlineLevel="0" collapsed="false">
      <c r="A13" s="5"/>
      <c r="B13" s="5"/>
      <c r="C13" s="6"/>
      <c r="D13" s="6"/>
      <c r="E13" s="7" t="str">
        <f aca="false">IF(OR(C13="",D13=""),"",IF(AND(C13="Bassa",D13="Alta"),"M1 — Entusiasta",IF(AND(OR(C13="Bassa",C13="Media"),D13="Bassa"),"M2 — Disilluso",IF(AND(C13="Alta",D13="Variabile"),"M3 — Talento bloccato",IF(AND(C13="Alta",D13="Alta"),"M4 — Fuoriclasse","Da valutare a colloquio")))))</f>
        <v/>
      </c>
      <c r="F13" s="7" t="str">
        <f aca="false">IF(E13="","",IF(LEFT(E13,2)="M1","DIRETTIVO",IF(LEFT(E13,2)="M2","COACHING",IF(LEFT(E13,2)="M3","SUPPORTIVO",IF(LEFT(E13,2)="M4","DELEGANTE","—")))))</f>
        <v/>
      </c>
      <c r="G13" s="8" t="str">
        <f aca="false">IF(E13="","",IF(LEFT(E13,2)="M1","Settimanale 20'",IF(LEFT(E13,2)="M2","Settimanale 25'",IF(LEFT(E13,2)="M3","Sett./quindicinale 30'",IF(LEFT(E13,2)="M4","Quindicinale/mensile 30-45'","—")))))</f>
        <v/>
      </c>
    </row>
    <row r="14" customFormat="false" ht="25.5" hidden="false" customHeight="true" outlineLevel="0" collapsed="false">
      <c r="A14" s="5"/>
      <c r="B14" s="5"/>
      <c r="C14" s="6"/>
      <c r="D14" s="6"/>
      <c r="E14" s="7" t="str">
        <f aca="false">IF(OR(C14="",D14=""),"",IF(AND(C14="Bassa",D14="Alta"),"M1 — Entusiasta",IF(AND(OR(C14="Bassa",C14="Media"),D14="Bassa"),"M2 — Disilluso",IF(AND(C14="Alta",D14="Variabile"),"M3 — Talento bloccato",IF(AND(C14="Alta",D14="Alta"),"M4 — Fuoriclasse","Da valutare a colloquio")))))</f>
        <v/>
      </c>
      <c r="F14" s="7" t="str">
        <f aca="false">IF(E14="","",IF(LEFT(E14,2)="M1","DIRETTIVO",IF(LEFT(E14,2)="M2","COACHING",IF(LEFT(E14,2)="M3","SUPPORTIVO",IF(LEFT(E14,2)="M4","DELEGANTE","—")))))</f>
        <v/>
      </c>
      <c r="G14" s="8" t="str">
        <f aca="false">IF(E14="","",IF(LEFT(E14,2)="M1","Settimanale 20'",IF(LEFT(E14,2)="M2","Settimanale 25'",IF(LEFT(E14,2)="M3","Sett./quindicinale 30'",IF(LEFT(E14,2)="M4","Quindicinale/mensile 30-45'","—")))))</f>
        <v/>
      </c>
    </row>
    <row r="15" customFormat="false" ht="25.5" hidden="false" customHeight="true" outlineLevel="0" collapsed="false">
      <c r="A15" s="5"/>
      <c r="B15" s="5"/>
      <c r="C15" s="6"/>
      <c r="D15" s="6"/>
      <c r="E15" s="7" t="str">
        <f aca="false">IF(OR(C15="",D15=""),"",IF(AND(C15="Bassa",D15="Alta"),"M1 — Entusiasta",IF(AND(OR(C15="Bassa",C15="Media"),D15="Bassa"),"M2 — Disilluso",IF(AND(C15="Alta",D15="Variabile"),"M3 — Talento bloccato",IF(AND(C15="Alta",D15="Alta"),"M4 — Fuoriclasse","Da valutare a colloquio")))))</f>
        <v/>
      </c>
      <c r="F15" s="7" t="str">
        <f aca="false">IF(E15="","",IF(LEFT(E15,2)="M1","DIRETTIVO",IF(LEFT(E15,2)="M2","COACHING",IF(LEFT(E15,2)="M3","SUPPORTIVO",IF(LEFT(E15,2)="M4","DELEGANTE","—")))))</f>
        <v/>
      </c>
      <c r="G15" s="8" t="str">
        <f aca="false">IF(E15="","",IF(LEFT(E15,2)="M1","Settimanale 20'",IF(LEFT(E15,2)="M2","Settimanale 25'",IF(LEFT(E15,2)="M3","Sett./quindicinale 30'",IF(LEFT(E15,2)="M4","Quindicinale/mensile 30-45'","—")))))</f>
        <v/>
      </c>
    </row>
    <row r="16" customFormat="false" ht="25.5" hidden="false" customHeight="true" outlineLevel="0" collapsed="false">
      <c r="A16" s="5"/>
      <c r="B16" s="5"/>
      <c r="C16" s="6"/>
      <c r="D16" s="6"/>
      <c r="E16" s="7" t="str">
        <f aca="false">IF(OR(C16="",D16=""),"",IF(AND(C16="Bassa",D16="Alta"),"M1 — Entusiasta",IF(AND(OR(C16="Bassa",C16="Media"),D16="Bassa"),"M2 — Disilluso",IF(AND(C16="Alta",D16="Variabile"),"M3 — Talento bloccato",IF(AND(C16="Alta",D16="Alta"),"M4 — Fuoriclasse","Da valutare a colloquio")))))</f>
        <v/>
      </c>
      <c r="F16" s="7" t="str">
        <f aca="false">IF(E16="","",IF(LEFT(E16,2)="M1","DIRETTIVO",IF(LEFT(E16,2)="M2","COACHING",IF(LEFT(E16,2)="M3","SUPPORTIVO",IF(LEFT(E16,2)="M4","DELEGANTE","—")))))</f>
        <v/>
      </c>
      <c r="G16" s="8" t="str">
        <f aca="false">IF(E16="","",IF(LEFT(E16,2)="M1","Settimanale 20'",IF(LEFT(E16,2)="M2","Settimanale 25'",IF(LEFT(E16,2)="M3","Sett./quindicinale 30'",IF(LEFT(E16,2)="M4","Quindicinale/mensile 30-45'","—")))))</f>
        <v/>
      </c>
    </row>
    <row r="17" customFormat="false" ht="25.5" hidden="false" customHeight="true" outlineLevel="0" collapsed="false">
      <c r="A17" s="5"/>
      <c r="B17" s="5"/>
      <c r="C17" s="6"/>
      <c r="D17" s="6"/>
      <c r="E17" s="7" t="str">
        <f aca="false">IF(OR(C17="",D17=""),"",IF(AND(C17="Bassa",D17="Alta"),"M1 — Entusiasta",IF(AND(OR(C17="Bassa",C17="Media"),D17="Bassa"),"M2 — Disilluso",IF(AND(C17="Alta",D17="Variabile"),"M3 — Talento bloccato",IF(AND(C17="Alta",D17="Alta"),"M4 — Fuoriclasse","Da valutare a colloquio")))))</f>
        <v/>
      </c>
      <c r="F17" s="7" t="str">
        <f aca="false">IF(E17="","",IF(LEFT(E17,2)="M1","DIRETTIVO",IF(LEFT(E17,2)="M2","COACHING",IF(LEFT(E17,2)="M3","SUPPORTIVO",IF(LEFT(E17,2)="M4","DELEGANTE","—")))))</f>
        <v/>
      </c>
      <c r="G17" s="8" t="str">
        <f aca="false">IF(E17="","",IF(LEFT(E17,2)="M1","Settimanale 20'",IF(LEFT(E17,2)="M2","Settimanale 25'",IF(LEFT(E17,2)="M3","Sett./quindicinale 30'",IF(LEFT(E17,2)="M4","Quindicinale/mensile 30-45'","—")))))</f>
        <v/>
      </c>
    </row>
    <row r="18" customFormat="false" ht="25.5" hidden="false" customHeight="true" outlineLevel="0" collapsed="false">
      <c r="A18" s="5"/>
      <c r="B18" s="5"/>
      <c r="C18" s="6"/>
      <c r="D18" s="6"/>
      <c r="E18" s="7" t="str">
        <f aca="false">IF(OR(C18="",D18=""),"",IF(AND(C18="Bassa",D18="Alta"),"M1 — Entusiasta",IF(AND(OR(C18="Bassa",C18="Media"),D18="Bassa"),"M2 — Disilluso",IF(AND(C18="Alta",D18="Variabile"),"M3 — Talento bloccato",IF(AND(C18="Alta",D18="Alta"),"M4 — Fuoriclasse","Da valutare a colloquio")))))</f>
        <v/>
      </c>
      <c r="F18" s="7" t="str">
        <f aca="false">IF(E18="","",IF(LEFT(E18,2)="M1","DIRETTIVO",IF(LEFT(E18,2)="M2","COACHING",IF(LEFT(E18,2)="M3","SUPPORTIVO",IF(LEFT(E18,2)="M4","DELEGANTE","—")))))</f>
        <v/>
      </c>
      <c r="G18" s="8" t="str">
        <f aca="false">IF(E18="","",IF(LEFT(E18,2)="M1","Settimanale 20'",IF(LEFT(E18,2)="M2","Settimanale 25'",IF(LEFT(E18,2)="M3","Sett./quindicinale 30'",IF(LEFT(E18,2)="M4","Quindicinale/mensile 30-45'","—")))))</f>
        <v/>
      </c>
    </row>
    <row r="19" customFormat="false" ht="25.5" hidden="false" customHeight="true" outlineLevel="0" collapsed="false">
      <c r="A19" s="5"/>
      <c r="B19" s="5"/>
      <c r="C19" s="6"/>
      <c r="D19" s="6"/>
      <c r="E19" s="7" t="str">
        <f aca="false">IF(OR(C19="",D19=""),"",IF(AND(C19="Bassa",D19="Alta"),"M1 — Entusiasta",IF(AND(OR(C19="Bassa",C19="Media"),D19="Bassa"),"M2 — Disilluso",IF(AND(C19="Alta",D19="Variabile"),"M3 — Talento bloccato",IF(AND(C19="Alta",D19="Alta"),"M4 — Fuoriclasse","Da valutare a colloquio")))))</f>
        <v/>
      </c>
      <c r="F19" s="7" t="str">
        <f aca="false">IF(E19="","",IF(LEFT(E19,2)="M1","DIRETTIVO",IF(LEFT(E19,2)="M2","COACHING",IF(LEFT(E19,2)="M3","SUPPORTIVO",IF(LEFT(E19,2)="M4","DELEGANTE","—")))))</f>
        <v/>
      </c>
      <c r="G19" s="8" t="str">
        <f aca="false">IF(E19="","",IF(LEFT(E19,2)="M1","Settimanale 20'",IF(LEFT(E19,2)="M2","Settimanale 25'",IF(LEFT(E19,2)="M3","Sett./quindicinale 30'",IF(LEFT(E19,2)="M4","Quindicinale/mensile 30-45'","—")))))</f>
        <v/>
      </c>
    </row>
    <row r="20" customFormat="false" ht="25.5" hidden="false" customHeight="true" outlineLevel="0" collapsed="false">
      <c r="A20" s="5"/>
      <c r="B20" s="5"/>
      <c r="C20" s="6"/>
      <c r="D20" s="6"/>
      <c r="E20" s="7" t="str">
        <f aca="false">IF(OR(C20="",D20=""),"",IF(AND(C20="Bassa",D20="Alta"),"M1 — Entusiasta",IF(AND(OR(C20="Bassa",C20="Media"),D20="Bassa"),"M2 — Disilluso",IF(AND(C20="Alta",D20="Variabile"),"M3 — Talento bloccato",IF(AND(C20="Alta",D20="Alta"),"M4 — Fuoriclasse","Da valutare a colloquio")))))</f>
        <v/>
      </c>
      <c r="F20" s="7" t="str">
        <f aca="false">IF(E20="","",IF(LEFT(E20,2)="M1","DIRETTIVO",IF(LEFT(E20,2)="M2","COACHING",IF(LEFT(E20,2)="M3","SUPPORTIVO",IF(LEFT(E20,2)="M4","DELEGANTE","—")))))</f>
        <v/>
      </c>
      <c r="G20" s="8" t="str">
        <f aca="false">IF(E20="","",IF(LEFT(E20,2)="M1","Settimanale 20'",IF(LEFT(E20,2)="M2","Settimanale 25'",IF(LEFT(E20,2)="M3","Sett./quindicinale 30'",IF(LEFT(E20,2)="M4","Quindicinale/mensile 30-45'","—")))))</f>
        <v/>
      </c>
    </row>
    <row r="22" customFormat="false" ht="27.75" hidden="false" customHeight="true" outlineLevel="0" collapsed="false">
      <c r="A22" s="2" t="s">
        <v>14</v>
      </c>
      <c r="B22" s="2"/>
      <c r="C22" s="2"/>
      <c r="D22" s="2"/>
      <c r="E22" s="2"/>
      <c r="F22" s="2"/>
      <c r="G22" s="2"/>
    </row>
    <row r="23" customFormat="false" ht="15" hidden="false" customHeight="false" outlineLevel="0" collapsed="false">
      <c r="A23" s="9" t="s">
        <v>15</v>
      </c>
      <c r="B23" s="9"/>
      <c r="C23" s="9"/>
      <c r="D23" s="9"/>
      <c r="E23" s="9"/>
      <c r="F23" s="9"/>
      <c r="G23" s="9"/>
    </row>
  </sheetData>
  <mergeCells count="5">
    <mergeCell ref="A1:G1"/>
    <mergeCell ref="A2:G2"/>
    <mergeCell ref="A3:G3"/>
    <mergeCell ref="A22:G22"/>
    <mergeCell ref="A23:G23"/>
  </mergeCells>
  <dataValidations count="2">
    <dataValidation allowBlank="true" error="Scegli un valore dall'elenco: Bassa, Media, Alta" errorStyle="stop" errorTitle="Valore non valido" operator="between" showDropDown="false" showErrorMessage="true" showInputMessage="false" sqref="C6:C20" type="list">
      <formula1>"Bassa,Media,Alta"</formula1>
      <formula2>0</formula2>
    </dataValidation>
    <dataValidation allowBlank="true" error="Scegli un valore dall'elenco: Bassa, Variabile, Alta" errorStyle="stop" errorTitle="Valore non valido" operator="between" showDropDown="false" showErrorMessage="true" showInputMessage="false" sqref="D6:D20" type="list">
      <formula1>"Bassa,Variabile,Alta"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2026-07-28T11:43:49Z</dcterms:created>
  <dc:creator>openpyxl</dc:creator>
  <dc:description/>
  <dc:language>en-US</dc:language>
  <cp:lastModifiedBy/>
  <dcterms:modified xsi:type="dcterms:W3CDTF">2026-07-28T11:43:49Z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